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15857E5-D9BC-4D71-85C0-975930037A1F}" xr6:coauthVersionLast="47" xr6:coauthVersionMax="47" xr10:uidLastSave="{00000000-0000-0000-0000-000000000000}"/>
  <bookViews>
    <workbookView xWindow="40020" yWindow="3270" windowWidth="32580" windowHeight="16305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6" i="157" l="1"/>
  <c r="Q26" i="157"/>
  <c r="Y23" i="157"/>
  <c r="S25" i="157"/>
  <c r="Y22" i="157"/>
  <c r="Y21" i="157"/>
  <c r="Q20" i="157"/>
  <c r="D21" i="157"/>
  <c r="Q16" i="157"/>
  <c r="Q15" i="157"/>
  <c r="G13" i="157" l="1"/>
  <c r="D14" i="157" l="1"/>
  <c r="D257" i="2" l="1"/>
  <c r="E257" i="2"/>
  <c r="D7" i="157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N37" i="157" s="1"/>
  <c r="G37" i="157"/>
  <c r="K36" i="157"/>
  <c r="G36" i="157"/>
  <c r="N36" i="157" s="1"/>
  <c r="C36" i="157"/>
  <c r="K35" i="157"/>
  <c r="N35" i="157" s="1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N30" i="157" s="1"/>
  <c r="G30" i="157"/>
  <c r="C30" i="157"/>
  <c r="K29" i="157"/>
  <c r="N29" i="157" s="1"/>
  <c r="G29" i="157"/>
  <c r="C29" i="157"/>
  <c r="K28" i="157"/>
  <c r="G28" i="157"/>
  <c r="N28" i="157" s="1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21" i="157" l="1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Q23" i="157" s="1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Y24" i="157" s="1"/>
  <c r="Y25" i="157" s="1"/>
  <c r="D21" i="119"/>
  <c r="Y27" i="157" l="1"/>
  <c r="Y28" i="157" s="1"/>
  <c r="Y29" i="157" s="1"/>
  <c r="Y30" i="157" s="1"/>
  <c r="Y31" i="157" s="1"/>
  <c r="Y32" i="157" s="1"/>
  <c r="Y33" i="157" s="1"/>
  <c r="Z19" i="157"/>
  <c r="Z12" i="157"/>
  <c r="D14" i="119"/>
  <c r="Y34" i="157" l="1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7" i="157" s="1"/>
  <c r="Y48" i="157" s="1"/>
  <c r="D49" i="118"/>
  <c r="Z40" i="157" l="1"/>
  <c r="D42" i="118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Q8" i="157" s="1"/>
  <c r="Q9" i="157" s="1"/>
  <c r="S47" i="156"/>
  <c r="R47" i="156" s="1"/>
  <c r="S7" i="157" l="1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S14" i="157" s="1"/>
  <c r="R14" i="157" s="1"/>
  <c r="P13" i="157"/>
  <c r="O13" i="157" s="1"/>
  <c r="S13" i="157"/>
  <c r="R13" i="157" s="1"/>
  <c r="P14" i="157" l="1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R25" i="157"/>
  <c r="P26" i="157" l="1"/>
  <c r="O26" i="157" s="1"/>
  <c r="Q27" i="157"/>
  <c r="S27" i="157" s="1"/>
  <c r="S26" i="157"/>
  <c r="R26" i="157" s="1"/>
  <c r="Q28" i="157" l="1"/>
  <c r="P27" i="157"/>
  <c r="O27" i="157" s="1"/>
  <c r="R27" i="157"/>
  <c r="Q29" i="157" l="1"/>
  <c r="P28" i="157"/>
  <c r="O28" i="157" s="1"/>
  <c r="S28" i="157"/>
  <c r="R28" i="157" s="1"/>
  <c r="P29" i="157" l="1"/>
  <c r="O29" i="157" s="1"/>
  <c r="Q30" i="157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<sst xmlns="http://schemas.openxmlformats.org/spreadsheetml/2006/main" count="2345" uniqueCount="409">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</sst>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-7800</v>
      </c>
      <c r="J12" s="61">
        <v>-300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2900</v>
      </c>
      <c r="J13" s="61">
        <v>-300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900</v>
      </c>
      <c r="J14" s="61">
        <v>-300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-5800</v>
      </c>
      <c r="J15" s="61">
        <v>-300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-10800</v>
      </c>
      <c r="J16" s="61">
        <v>-300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-12300</v>
      </c>
      <c r="J19" s="61">
        <v>-400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15950</v>
      </c>
      <c r="J20" s="61">
        <v>-400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6600</v>
      </c>
      <c r="J21" s="61">
        <v>-400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19000</v>
      </c>
      <c r="J22" s="61">
        <v>-400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-3450</v>
      </c>
      <c r="J23" s="61">
        <v>-400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3750</v>
      </c>
      <c r="J26" s="61">
        <v>-300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-2346091.5</v>
      </c>
      <c r="Y26" s="178">
        <f>Y25-K26-L26</f>
        <v>-2346983</v>
      </c>
      <c r="Z26" s="213">
        <f>AVERAGE(Y26:Y34)</f>
        <v>-2345395.3333333335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-1700</v>
      </c>
      <c r="J27" s="61">
        <v>-300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v>11825</v>
      </c>
      <c r="E28" s="85"/>
      <c r="F28" s="21"/>
      <c r="G28" s="24">
        <f>D28+E28+F28-E27-F27</f>
        <v>2053103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2053103</v>
      </c>
      <c r="O28" s="65">
        <f t="shared" si="3"/>
        <v>244122.32818181813</v>
      </c>
      <c r="P28" s="5">
        <f t="shared" si="6"/>
        <v>5370691.2199999988</v>
      </c>
      <c r="Q28" s="161">
        <f>Q27+N28-1</f>
        <v>2382484.5099999998</v>
      </c>
      <c r="R28" s="27">
        <f t="shared" si="1"/>
        <v>240.41154949432197</v>
      </c>
      <c r="S28" s="4">
        <f>SUM($Q$7:$Q28)/T28</f>
        <v>417984.32818181807</v>
      </c>
      <c r="T28" s="16">
        <v>22</v>
      </c>
      <c r="V28" s="128"/>
      <c r="W28" s="102"/>
      <c r="X28" s="213"/>
      <c r="Y28" s="178">
        <f>Y27-K28-L28+3</f>
        <v>-2345197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329535.42304347822</v>
      </c>
      <c r="P29" s="5">
        <f t="shared" si="6"/>
        <v>7579314.7299999986</v>
      </c>
      <c r="Q29" s="161">
        <f>Q28+N29+1</f>
        <v>2382485.5099999998</v>
      </c>
      <c r="R29" s="27">
        <f t="shared" si="1"/>
        <v>289.53849779910399</v>
      </c>
      <c r="S29" s="4">
        <f>SUM($Q$7:$Q29)/T29</f>
        <v>503397.42304347811</v>
      </c>
      <c r="T29" s="16">
        <v>23</v>
      </c>
      <c r="V29" s="128"/>
      <c r="W29" s="102"/>
      <c r="X29" s="213"/>
      <c r="Y29" s="178">
        <f>Y28-K29-L29</f>
        <v>-2345197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407830.67666666658</v>
      </c>
      <c r="P30" s="5">
        <f t="shared" si="6"/>
        <v>9787936.2399999984</v>
      </c>
      <c r="Q30" s="161">
        <f>Q29+N30-2</f>
        <v>2382483.5099999998</v>
      </c>
      <c r="R30" s="27">
        <f t="shared" si="1"/>
        <v>334.57148581441982</v>
      </c>
      <c r="S30" s="4">
        <f>SUM($Q$7:$Q30)/T30</f>
        <v>581692.67666666652</v>
      </c>
      <c r="T30" s="16">
        <v>24</v>
      </c>
      <c r="V30" s="128"/>
      <c r="W30" s="102"/>
      <c r="X30" s="213"/>
      <c r="Y30" s="178">
        <f t="shared" si="13"/>
        <v>-2345197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479862.30999999994</v>
      </c>
      <c r="P31" s="5">
        <f t="shared" si="6"/>
        <v>11996557.749999998</v>
      </c>
      <c r="Q31" s="161">
        <f t="shared" ref="Q31:Q39" si="15">Q30+N31</f>
        <v>2382483.5099999998</v>
      </c>
      <c r="R31" s="27">
        <f t="shared" si="1"/>
        <v>376.00183478851034</v>
      </c>
      <c r="S31" s="4">
        <f>SUM($Q$7:$Q31)/T31</f>
        <v>653724.30999999982</v>
      </c>
      <c r="T31" s="16">
        <v>25</v>
      </c>
      <c r="V31" s="134"/>
      <c r="W31" s="102"/>
      <c r="X31" s="213"/>
      <c r="Y31" s="178">
        <f t="shared" si="13"/>
        <v>-2345197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546353.04846153839</v>
      </c>
      <c r="P32" s="5">
        <f t="shared" si="6"/>
        <v>14205179.259999998</v>
      </c>
      <c r="Q32" s="161">
        <f t="shared" si="15"/>
        <v>2382483.5099999998</v>
      </c>
      <c r="R32" s="27">
        <f t="shared" si="1"/>
        <v>414.24523384151712</v>
      </c>
      <c r="S32" s="4">
        <f>SUM($Q$7:$Q32)/T32</f>
        <v>720215.04846153839</v>
      </c>
      <c r="T32" s="16">
        <v>26</v>
      </c>
      <c r="U32" s="25"/>
      <c r="V32" s="134"/>
      <c r="W32" s="102"/>
      <c r="X32" s="213"/>
      <c r="Y32" s="178">
        <f t="shared" si="13"/>
        <v>-2345197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607918.50999999989</v>
      </c>
      <c r="P33" s="5">
        <f t="shared" si="6"/>
        <v>16413799.769999998</v>
      </c>
      <c r="Q33" s="161">
        <f>Q32+N33-1</f>
        <v>2382482.5099999998</v>
      </c>
      <c r="R33" s="27">
        <f t="shared" si="1"/>
        <v>449.65576721767837</v>
      </c>
      <c r="S33" s="4">
        <f>SUM($Q$7:$Q33)/T33</f>
        <v>781780.50999999989</v>
      </c>
      <c r="T33" s="16">
        <v>27</v>
      </c>
      <c r="U33" s="135">
        <f>B33</f>
        <v>46216</v>
      </c>
      <c r="V33" s="128"/>
      <c r="W33" s="102"/>
      <c r="X33" s="213" t="e">
        <f>AVERAGE(W33:W41)</f>
        <v>#DIV/0!</v>
      </c>
      <c r="Y33" s="178">
        <f>Y32-K33-L33+2</f>
        <v>-2345195</v>
      </c>
      <c r="Z33" s="213">
        <f>AVERAGE(Y33:Y41)</f>
        <v>-2345196.4444444445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665086.43857142853</v>
      </c>
      <c r="P34" s="5">
        <f t="shared" si="6"/>
        <v>18622420.279999997</v>
      </c>
      <c r="Q34" s="161">
        <f>Q33+N34</f>
        <v>2382482.5099999998</v>
      </c>
      <c r="R34" s="27">
        <f t="shared" si="1"/>
        <v>482.53697678125656</v>
      </c>
      <c r="S34" s="4">
        <f>SUM($Q$7:$Q34)/T34</f>
        <v>838948.4385714283</v>
      </c>
      <c r="T34" s="16">
        <v>28</v>
      </c>
      <c r="U34" s="135">
        <f>B33+8</f>
        <v>46224</v>
      </c>
      <c r="V34" s="128"/>
      <c r="W34" s="102"/>
      <c r="X34" s="213"/>
      <c r="Y34" s="178">
        <f t="shared" si="13"/>
        <v>-2345195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718311.75137931027</v>
      </c>
      <c r="P35" s="5">
        <f t="shared" si="6"/>
        <v>20831040.789999999</v>
      </c>
      <c r="Q35" s="161">
        <f>Q34+N35</f>
        <v>2382482.5099999998</v>
      </c>
      <c r="R35" s="27">
        <f t="shared" si="1"/>
        <v>513.1505167197605</v>
      </c>
      <c r="S35" s="4">
        <f>SUM($Q$7:$Q35)/T35</f>
        <v>892173.75137931004</v>
      </c>
      <c r="T35" s="16">
        <v>29</v>
      </c>
      <c r="V35" s="128"/>
      <c r="W35" s="102"/>
      <c r="X35" s="213"/>
      <c r="Y35" s="178">
        <f>Y34-K35-L35-1</f>
        <v>-2345196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767988.74333333329</v>
      </c>
      <c r="P36" s="5">
        <f t="shared" si="6"/>
        <v>23039662.299999997</v>
      </c>
      <c r="Q36" s="161">
        <f>Q35+N36+1</f>
        <v>2382483.5099999998</v>
      </c>
      <c r="R36" s="27">
        <f t="shared" si="1"/>
        <v>541.72374833680328</v>
      </c>
      <c r="S36" s="4">
        <f>SUM($Q$7:$Q36)/T36+1</f>
        <v>941851.74333333294</v>
      </c>
      <c r="T36" s="16">
        <v>30</v>
      </c>
      <c r="V36" s="133"/>
      <c r="W36" s="102"/>
      <c r="X36" s="213"/>
      <c r="Y36" s="178">
        <f>Y35-K36-L36-1</f>
        <v>-2345197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814460.76806451601</v>
      </c>
      <c r="P37" s="5">
        <f t="shared" si="6"/>
        <v>25248283.809999995</v>
      </c>
      <c r="Q37" s="161">
        <f>Q36+N37</f>
        <v>2382483.5099999998</v>
      </c>
      <c r="R37" s="27">
        <f t="shared" si="1"/>
        <v>568.45300759482564</v>
      </c>
      <c r="S37" s="4">
        <f>SUM($Q$7:$Q37)/T37+1</f>
        <v>988323.76806451578</v>
      </c>
      <c r="T37" s="16">
        <v>31</v>
      </c>
      <c r="U37" s="25"/>
      <c r="V37" s="134"/>
      <c r="W37" s="102"/>
      <c r="X37" s="213"/>
      <c r="Y37" s="178">
        <f t="shared" si="13"/>
        <v>-2345197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858028.29124999978</v>
      </c>
      <c r="P38" s="5">
        <f t="shared" si="6"/>
        <v>27456905.319999993</v>
      </c>
      <c r="Q38" s="161">
        <f>Q37+N38</f>
        <v>2382483.5099999998</v>
      </c>
      <c r="R38" s="27">
        <f t="shared" si="1"/>
        <v>593.51111298040951</v>
      </c>
      <c r="S38" s="4">
        <f>SUM($Q$7:$Q38)/T38</f>
        <v>1031890.2912499995</v>
      </c>
      <c r="T38" s="16">
        <v>32</v>
      </c>
      <c r="U38" s="25"/>
      <c r="V38" s="134"/>
      <c r="W38" s="102"/>
      <c r="X38" s="213"/>
      <c r="Y38" s="178">
        <f t="shared" si="13"/>
        <v>-2345197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898955.35848484817</v>
      </c>
      <c r="P39" s="5">
        <f t="shared" si="6"/>
        <v>29665526.829999991</v>
      </c>
      <c r="Q39" s="161">
        <f t="shared" si="15"/>
        <v>2382483.5099999998</v>
      </c>
      <c r="R39" s="27">
        <f t="shared" si="1"/>
        <v>617.05108562241776</v>
      </c>
      <c r="S39" s="4">
        <f>SUM($Q$7:$Q39)/T39</f>
        <v>1072817.3584848479</v>
      </c>
      <c r="T39" s="16">
        <v>33</v>
      </c>
      <c r="U39" s="25"/>
      <c r="V39" s="134"/>
      <c r="W39" s="102"/>
      <c r="X39" s="213"/>
      <c r="Y39" s="178">
        <f t="shared" si="13"/>
        <v>-2345197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937474.95117647026</v>
      </c>
      <c r="P40" s="5">
        <f t="shared" si="6"/>
        <v>31874148.339999989</v>
      </c>
      <c r="Q40" s="161">
        <f>Q39+N40</f>
        <v>2382483.5099999998</v>
      </c>
      <c r="R40" s="27">
        <f t="shared" si="1"/>
        <v>639.20635399136677</v>
      </c>
      <c r="S40" s="4">
        <f>SUM($Q$7:$Q40)/T40</f>
        <v>1111336.9511764701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-2345197</v>
      </c>
      <c r="Z40" s="213">
        <f>AVERAGE(Y40:Y48)</f>
        <v>-2345197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973793.45285714243</v>
      </c>
      <c r="P41" s="5">
        <f t="shared" si="6"/>
        <v>34082770.849999987</v>
      </c>
      <c r="Q41" s="161">
        <f>Q40+N41+1</f>
        <v>2382484.5099999998</v>
      </c>
      <c r="R41" s="27">
        <f t="shared" si="1"/>
        <v>660.09562345834183</v>
      </c>
      <c r="S41" s="4">
        <f>SUM($Q$7:$Q41)/T41</f>
        <v>1147655.4528571423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-2345197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1008094.2877777773</v>
      </c>
      <c r="P42" s="5">
        <f t="shared" si="6"/>
        <v>36291394.359999985</v>
      </c>
      <c r="Q42" s="161">
        <f>Q41+N42+1</f>
        <v>2382485.5099999998</v>
      </c>
      <c r="R42" s="27">
        <f t="shared" si="1"/>
        <v>679.82439393184086</v>
      </c>
      <c r="S42" s="4">
        <f>SUM($Q$7:$Q42)/T42</f>
        <v>1181956.2877777771</v>
      </c>
      <c r="T42" s="16">
        <v>36</v>
      </c>
      <c r="U42" s="135"/>
      <c r="V42" s="128"/>
      <c r="W42" s="102"/>
      <c r="X42" s="213"/>
      <c r="Y42" s="178">
        <f t="shared" si="13"/>
        <v>-2345197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1040541.023513513</v>
      </c>
      <c r="P43" s="5">
        <f t="shared" si="6"/>
        <v>38500017.869999982</v>
      </c>
      <c r="Q43" s="161">
        <f>Q42+N43</f>
        <v>2382485.5099999998</v>
      </c>
      <c r="R43" s="27">
        <f t="shared" si="1"/>
        <v>698.48674437974546</v>
      </c>
      <c r="S43" s="4">
        <f>SUM($Q$7:$Q43)/T43</f>
        <v>1214403.0235135129</v>
      </c>
      <c r="T43" s="16">
        <v>37</v>
      </c>
      <c r="U43" s="135"/>
      <c r="V43" s="128"/>
      <c r="W43" s="102"/>
      <c r="X43" s="213"/>
      <c r="Y43" s="178">
        <f t="shared" si="13"/>
        <v>-2345197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1071280.0099999995</v>
      </c>
      <c r="P44" s="5">
        <f t="shared" si="6"/>
        <v>40708640.37999998</v>
      </c>
      <c r="Q44" s="161">
        <f>Q43+N44-1</f>
        <v>2382484.5099999998</v>
      </c>
      <c r="R44" s="27">
        <f t="shared" si="1"/>
        <v>716.16685072068606</v>
      </c>
      <c r="S44" s="4">
        <f>SUM($Q$7:$Q44)/T44</f>
        <v>1245142.0099999993</v>
      </c>
      <c r="T44" s="16">
        <v>38</v>
      </c>
      <c r="U44" s="135"/>
      <c r="V44" s="128"/>
      <c r="W44" s="102"/>
      <c r="X44" s="213"/>
      <c r="Y44" s="178">
        <f t="shared" si="13"/>
        <v>-2345197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1100442.6638461533</v>
      </c>
      <c r="P45" s="5">
        <f t="shared" si="6"/>
        <v>42917263.889999978</v>
      </c>
      <c r="Q45" s="161">
        <f>Q44+N45+1</f>
        <v>2382485.5099999998</v>
      </c>
      <c r="R45" s="27">
        <f t="shared" si="1"/>
        <v>732.9402996894969</v>
      </c>
      <c r="S45" s="4">
        <f>SUM($Q$7:$Q45)/T45</f>
        <v>1274304.6638461531</v>
      </c>
      <c r="T45" s="16">
        <v>39</v>
      </c>
      <c r="U45" s="135"/>
      <c r="V45" s="128"/>
      <c r="W45" s="102"/>
      <c r="X45" s="213"/>
      <c r="Y45" s="178">
        <f t="shared" si="13"/>
        <v>-2345197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1128147.1849999994</v>
      </c>
      <c r="P46" s="5">
        <f t="shared" si="6"/>
        <v>45125887.399999976</v>
      </c>
      <c r="Q46" s="161">
        <f t="shared" ref="Q46" si="16">Q45+N46</f>
        <v>2382485.5099999998</v>
      </c>
      <c r="R46" s="27">
        <f t="shared" si="1"/>
        <v>748.87507620986707</v>
      </c>
      <c r="S46" s="4">
        <f>SUM($Q$7:$Q46)/T46</f>
        <v>1302009.1849999991</v>
      </c>
      <c r="T46" s="16">
        <v>40</v>
      </c>
      <c r="U46" s="135"/>
      <c r="V46" s="128"/>
      <c r="W46" s="102"/>
      <c r="X46" s="213"/>
      <c r="Y46" s="178">
        <f t="shared" si="13"/>
        <v>-2345197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1154500.2660975603</v>
      </c>
      <c r="P47" s="5">
        <f t="shared" si="6"/>
        <v>47334510.909999974</v>
      </c>
      <c r="Q47" s="161">
        <f>Q46+N47</f>
        <v>2382485.5099999998</v>
      </c>
      <c r="R47" s="27">
        <f t="shared" si="1"/>
        <v>764.03254655851197</v>
      </c>
      <c r="S47" s="4">
        <f>SUM($Q$7:$Q47)/T47</f>
        <v>1328362.2660975601</v>
      </c>
      <c r="T47" s="16">
        <v>41</v>
      </c>
      <c r="U47" s="135"/>
      <c r="V47" s="128"/>
      <c r="W47" s="102"/>
      <c r="X47" s="213"/>
      <c r="Y47" s="178">
        <f>Y46-K47-L47</f>
        <v>-2345197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1179598.4623809517</v>
      </c>
      <c r="P48" s="5">
        <f t="shared" si="6"/>
        <v>49543135.419999972</v>
      </c>
      <c r="Q48" s="161">
        <f>Q47+N48+1</f>
        <v>2382486.5099999998</v>
      </c>
      <c r="R48" s="27">
        <f t="shared" si="1"/>
        <v>778.46824629933599</v>
      </c>
      <c r="S48" s="4">
        <f>SUM($Q$7:$Q48)/T48</f>
        <v>1353460.4623809515</v>
      </c>
      <c r="T48" s="16">
        <v>42</v>
      </c>
      <c r="U48" s="135"/>
      <c r="V48" s="128"/>
      <c r="W48" s="102"/>
      <c r="X48" s="213"/>
      <c r="Y48" s="178">
        <f t="shared" si="13"/>
        <v>-2345197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75" thickBot="1">
      <c r="D55" s="137" t="s">
        <v>46</v>
      </c>
      <c r="E55" s="142"/>
      <c r="F55" s="143"/>
      <c r="G55" s="155">
        <f>'May 2026'!Y48</f>
        <v>-2346602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77"/>
  <sheetViews>
    <sheetView topLeftCell="A5944" workbookViewId="0">
      <selection activeCell="C5977" sqref="C5977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C5977" s="103"/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2026-07-08T09:28:12Z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